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2023 Solar RFP (ARR Landfill)\Q&amp;A\"/>
    </mc:Choice>
  </mc:AlternateContent>
  <xr:revisionPtr revIDLastSave="0" documentId="13_ncr:1_{36A875E0-5D46-49D7-9C22-C915A535C146}" xr6:coauthVersionLast="47" xr6:coauthVersionMax="47" xr10:uidLastSave="{00000000-0000-0000-0000-000000000000}"/>
  <bookViews>
    <workbookView xWindow="4350" yWindow="405" windowWidth="25110" windowHeight="16620" xr2:uid="{00000000-000D-0000-FFFF-FFFF00000000}"/>
  </bookViews>
  <sheets>
    <sheet name="Bidder Q&amp;A"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1" i="4" l="1"/>
  <c r="B34" i="4"/>
  <c r="B35" i="4" s="1"/>
  <c r="B36" i="4" s="1"/>
  <c r="B37" i="4" s="1"/>
  <c r="B38" i="4" s="1"/>
  <c r="B39" i="4" s="1"/>
  <c r="B5" i="4" l="1"/>
  <c r="B6" i="4"/>
  <c r="B7" i="4" s="1"/>
  <c r="B8" i="4" l="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2" i="4" s="1"/>
  <c r="B33" i="4" s="1"/>
</calcChain>
</file>

<file path=xl/sharedStrings.xml><?xml version="1.0" encoding="utf-8"?>
<sst xmlns="http://schemas.openxmlformats.org/spreadsheetml/2006/main" count="226" uniqueCount="99">
  <si>
    <t>ID #</t>
  </si>
  <si>
    <t>Date Asked</t>
  </si>
  <si>
    <t>Date Resolved</t>
  </si>
  <si>
    <t>Asked By</t>
  </si>
  <si>
    <t>Current Status</t>
  </si>
  <si>
    <t>Impact</t>
  </si>
  <si>
    <t>Document Reference</t>
  </si>
  <si>
    <t>Subject</t>
  </si>
  <si>
    <t>Question</t>
  </si>
  <si>
    <t>Owner Response</t>
  </si>
  <si>
    <t>OPEN</t>
  </si>
  <si>
    <t>LOW</t>
  </si>
  <si>
    <t>FM 812 Landfill Solar RFP</t>
  </si>
  <si>
    <t xml:space="preserve">Josephine Hamilton - EDF Renewables </t>
  </si>
  <si>
    <t>MEDIUM</t>
  </si>
  <si>
    <t xml:space="preserve">Appendix A </t>
  </si>
  <si>
    <t xml:space="preserve">Gas Collection Infrastructure </t>
  </si>
  <si>
    <t>Is Austin Energy able to provide a more detailed Alta file, ideally in CAD (.dwg, .shp, or .kmz) format to better inform the design? This will substantially increase the accuracy of the bids.</t>
  </si>
  <si>
    <t>CS Energy</t>
  </si>
  <si>
    <t>General</t>
  </si>
  <si>
    <t>Can you please provide any CAD files showing the existing site conditions?</t>
  </si>
  <si>
    <t>Permitting</t>
  </si>
  <si>
    <t>What is the current status of project permitting, and what permits would the EPC be responsible for?</t>
  </si>
  <si>
    <t>Sitework - General</t>
  </si>
  <si>
    <t>What do the "Historic Borings" shown on Appendix A represent?</t>
  </si>
  <si>
    <t>Engineering (Layout, NEC code etc)</t>
  </si>
  <si>
    <t>The RFP specified 15' setback around all surface gas infrastructure, such as vents, wells, probes, etc. What setbacks should we hold from the condensate sump, the "historic borings", the groundwater monitoring wells, the leachate extraction wells, the leachate collection riser, the downchutes, and any sanitary sewer manholes?</t>
  </si>
  <si>
    <t>Please confirm who will be responsible for reflying the site for updated topography (topography shown on the plan is public LIDAR) - Austin Energy or EPC?</t>
  </si>
  <si>
    <t>Are there any other site features we need to be made aware of? Appendix A indicated "For Clarity, Not All Site Features Are Shown"</t>
  </si>
  <si>
    <t>Please confirm if there have been any geotechnical studies been performed as a part of this project? If not, would the EPC be responsible for any studies?</t>
  </si>
  <si>
    <t>The RFP stated that the EPC would be responsible for access roads. What constraints must we follow for the location and design of the access roads?</t>
  </si>
  <si>
    <t>Racking &amp; Foundations</t>
  </si>
  <si>
    <t>Would Austin Energy entertain the use of ballasted single-axis-tracker in-lieu of ballasted fixed-tilt?</t>
  </si>
  <si>
    <t>Sitework-Site improvements</t>
  </si>
  <si>
    <t>Would we be required to include the use of ballasted fence around the individual array areas? Or would the EPC be responsible for other fence work onsite?</t>
  </si>
  <si>
    <t>Does Austin Energy have an idea for where the POI may be located?</t>
  </si>
  <si>
    <t>Sitework-Erosion, Sediment &amp; Stormwater Controls</t>
  </si>
  <si>
    <t>What setbacks should we hold to the centerline of the swales on the landfills?</t>
  </si>
  <si>
    <t>Are there any ground pressure requirements that we must abide by during construction?</t>
  </si>
  <si>
    <t>Are there any property line setbacks that we need to be aware of?</t>
  </si>
  <si>
    <t>Does the client have any requests for where the pads need to be located, or are we free to locate them as we see fit?</t>
  </si>
  <si>
    <t>How tall is the Flare station on site?</t>
  </si>
  <si>
    <t xml:space="preserve">Is there any Phase 1 or Phase 2 ESA report? </t>
  </si>
  <si>
    <t>Interconnection</t>
  </si>
  <si>
    <t xml:space="preserve">Is there any interconnection study already done for this project? If yes, can you provide it? </t>
  </si>
  <si>
    <t>Is there any Approved vendor list available for the equipment selection?</t>
  </si>
  <si>
    <t>Do you have any preference between pole top equipment or switchgear for your interconnection standards?</t>
  </si>
  <si>
    <t>Is the EPC responsible for all equipment selection (from modules to interconnection)?</t>
  </si>
  <si>
    <t>Please share your interconnection equipment standards (both Austin Energy and ERCOT) so that we can come up with an accurate single line diagram.</t>
  </si>
  <si>
    <t>Do you need a three line diagram as well?</t>
  </si>
  <si>
    <t xml:space="preserve">Can you share your interconnection studies and standards required by both Austin Energy and ERCOT? </t>
  </si>
  <si>
    <t>Can you share any equipment and project specifications that Austin Energy/ERCOT requires us to follow?</t>
  </si>
  <si>
    <t>Commissioning/Testing</t>
  </si>
  <si>
    <t>Can you share any testing standards that we need to follow (Austin Energy/ ERCOT)</t>
  </si>
  <si>
    <t>Please provide specification for well protection, Inlet protection, etc.</t>
  </si>
  <si>
    <t>Please provide load restriction on landfill jobsite.</t>
  </si>
  <si>
    <t>Please advise the expectation of grounding</t>
  </si>
  <si>
    <t>Insurance &amp; Bond</t>
  </si>
  <si>
    <t>Please advise builders risk will be provided by Owner</t>
  </si>
  <si>
    <t>Please advise if the project labor will be required to be either Prevailing wage or Union.</t>
  </si>
  <si>
    <t>Please advies if we need fence around the landfill. If yes, Please provide specification</t>
  </si>
  <si>
    <t>Modules</t>
  </si>
  <si>
    <t>Please advise if modules will be provided by Owner</t>
  </si>
  <si>
    <t>Ameresco</t>
  </si>
  <si>
    <t>Can Austin Energy please confirm and document the location for the point of interconnection?</t>
  </si>
  <si>
    <t>Local Regulations</t>
  </si>
  <si>
    <t>Has Austin Energy had any discussion with the area airport authority and FAA regarding this project? If so, can you please share the results of any discussions?</t>
  </si>
  <si>
    <t>EPC</t>
  </si>
  <si>
    <t>Yes</t>
  </si>
  <si>
    <t>No</t>
  </si>
  <si>
    <t>POI is yet to be determined and details will be available at a later date after further analysis from AE T&amp;D</t>
  </si>
  <si>
    <t>Builders risk will be provided by EPC</t>
  </si>
  <si>
    <t>No. Bidder would be responsible for all studies including geotechnical</t>
  </si>
  <si>
    <t>Prevailing wage. Use Davis Bacon Act if prevailing wages labor classification is not available for the job title</t>
  </si>
  <si>
    <t>15 feet</t>
  </si>
  <si>
    <t xml:space="preserve">No specification is needed. All work should be conducted in a manner which prevents damage to these site features. </t>
  </si>
  <si>
    <t xml:space="preserve">26 ft. </t>
  </si>
  <si>
    <t>10 ft. on the side if adjacent to another property and  10ft. at the rear of the property, 0 ft. if adjacent to a road, except adjacent to FM973, where there is a waterline easement that extends approximately 60 feet from the property boundary (estimated from Amanda map.)</t>
  </si>
  <si>
    <t>Is provided in this update</t>
  </si>
  <si>
    <t>15-feet. “historic Borings” have been plugged and can be ignored</t>
  </si>
  <si>
    <t>Those are Soil/waste borings drilled in the 1980s during site investigations.  They have been plugged and can be ignored</t>
  </si>
  <si>
    <t>The permitting process has not started. Per the RFP, Austin Energy (AE) is seeking experienced bidders for the development and EPC of this project. The Bidder will be responsible for all the required permitting</t>
  </si>
  <si>
    <t>The use of low ground pressure equipment</t>
  </si>
  <si>
    <t>Interconnections greater than 800A may require switchgear, most common 4kV-34kV distribution circuit breakers are rated up to 2500A</t>
  </si>
  <si>
    <t>AE Interconnection Guide</t>
  </si>
  <si>
    <t xml:space="preserve">Not for the interconnection review, we typically review one-line diagrams during the interconnection process. </t>
  </si>
  <si>
    <t>Design Criteria Manual</t>
  </si>
  <si>
    <t>There are no documented load restrictions. If we have an idea of what loads might be, we can do calculations to determine if they are fine for the cap integrity. We plan to perform load restriction calculations as part of the second phase of this RFP and/or development process</t>
  </si>
  <si>
    <t>To be addressed during the second phase of this RFP and/or development process</t>
  </si>
  <si>
    <t>No. Discussion with the airport and/or local FAA officials regarding the project will be held during development</t>
  </si>
  <si>
    <t>Drawing of the surface area map and the gas collection infrastructure is provided in this update</t>
  </si>
  <si>
    <t>Access road constraints are not available at this time and AE will work with the developer/EPC and provide input during the design of the project</t>
  </si>
  <si>
    <t>Fencing around the array areas and critical BOS infrastructure is required</t>
  </si>
  <si>
    <t>No. Only around the array areas and critical BOS infrastructure</t>
  </si>
  <si>
    <t>Bidder are free to locate pads as they see fit, as long as they meet the setback requirements and do not interfere with gas collection infrastructure</t>
  </si>
  <si>
    <t>Yes. Bidder and EPC are responsible for all equipment selection. Austin Energy may provide some input on interconnection and other equipment as the project develops</t>
  </si>
  <si>
    <t>None available at this time</t>
  </si>
  <si>
    <t>CLOSED</t>
  </si>
  <si>
    <t>None available at this time. The developer will provide best practice testing documentation that abide with industry standard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</si>
</sst>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tint="0.249977111117893"/>
      <name val="Calibri"/>
      <family val="2"/>
      <scheme val="minor"/>
    </font>
    <font>
      <sz val="11"/>
      <color theme="1" tint="0.249977111117893"/>
      <name val="Calibri"/>
      <family val="2"/>
      <scheme val="minor"/>
    </font>
    <font>
      <b/>
      <sz val="12"/>
      <color theme="1" tint="0.249977111117893"/>
      <name val="Calibri"/>
      <family val="2"/>
      <scheme val="minor"/>
    </font>
    <font>
      <sz val="10"/>
      <color theme="1" tint="0.249977111117893"/>
      <name val="Calibri"/>
      <family val="2"/>
      <scheme val="minor"/>
    </font>
    <font>
      <sz val="8"/>
      <name val="Calibri"/>
      <family val="2"/>
      <scheme val="minor"/>
    </font>
    <font>
      <sz val="10"/>
      <name val="Arial"/>
      <family val="2"/>
    </font>
    <font>
      <b/>
      <sz val="15"/>
      <name val="Arial"/>
      <family val="2"/>
    </font>
    <font>
      <sz val="15"/>
      <color theme="1"/>
      <name val="Calibri"/>
      <family val="2"/>
      <scheme val="minor"/>
    </font>
    <font>
      <b/>
      <sz val="10"/>
      <color theme="0"/>
      <name val="Arial"/>
      <family val="2"/>
    </font>
    <font>
      <u/>
      <sz val="11"/>
      <color theme="10"/>
      <name val="Calibri"/>
      <family val="2"/>
      <scheme val="minor"/>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2">
    <border>
      <left/>
      <right/>
      <top/>
      <bottom/>
      <diagonal/>
    </border>
    <border>
      <left style="medium">
        <color theme="0" tint="-0.249977111117893"/>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249977111117893"/>
      </left>
      <right style="thin">
        <color theme="0" tint="-0.34998626667073579"/>
      </right>
      <top style="thin">
        <color theme="0" tint="-0.34998626667073579"/>
      </top>
      <bottom style="medium">
        <color theme="0" tint="-0.249977111117893"/>
      </bottom>
      <diagonal/>
    </border>
    <border>
      <left style="thin">
        <color theme="0" tint="-0.34998626667073579"/>
      </left>
      <right style="thin">
        <color theme="0" tint="-0.34998626667073579"/>
      </right>
      <top style="thin">
        <color theme="0" tint="-0.34998626667073579"/>
      </top>
      <bottom style="medium">
        <color theme="0" tint="-0.249977111117893"/>
      </bottom>
      <diagonal/>
    </border>
    <border>
      <left style="medium">
        <color theme="0" tint="-0.249977111117893"/>
      </left>
      <right style="thin">
        <color theme="0" tint="-0.34998626667073579"/>
      </right>
      <top style="medium">
        <color theme="0" tint="-0.249977111117893"/>
      </top>
      <bottom style="thin">
        <color theme="0" tint="-0.34998626667073579"/>
      </bottom>
      <diagonal/>
    </border>
    <border>
      <left style="thin">
        <color theme="0" tint="-0.34998626667073579"/>
      </left>
      <right style="thin">
        <color theme="0" tint="-0.34998626667073579"/>
      </right>
      <top style="medium">
        <color theme="0" tint="-0.249977111117893"/>
      </top>
      <bottom style="thin">
        <color theme="0" tint="-0.34998626667073579"/>
      </bottom>
      <diagonal/>
    </border>
    <border>
      <left style="thin">
        <color theme="0" tint="-0.34998626667073579"/>
      </left>
      <right style="medium">
        <color theme="0" tint="-0.249977111117893"/>
      </right>
      <top style="medium">
        <color theme="0" tint="-0.249977111117893"/>
      </top>
      <bottom style="thin">
        <color theme="0" tint="-0.34998626667073579"/>
      </bottom>
      <diagonal/>
    </border>
    <border>
      <left style="thin">
        <color theme="0" tint="-0.34998626667073579"/>
      </left>
      <right/>
      <top style="medium">
        <color theme="0" tint="-0.249977111117893"/>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bottom style="medium">
        <color theme="0" tint="-0.249977111117893"/>
      </bottom>
      <diagonal/>
    </border>
  </borders>
  <cellStyleXfs count="2">
    <xf numFmtId="0" fontId="0" fillId="0" borderId="0"/>
    <xf numFmtId="0" fontId="10" fillId="0" borderId="0" applyNumberFormat="0" applyFill="0" applyBorder="0" applyAlignment="0" applyProtection="0"/>
  </cellStyleXfs>
  <cellXfs count="4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10" fontId="4" fillId="0" borderId="0" xfId="0" applyNumberFormat="1" applyFont="1" applyAlignment="1">
      <alignment horizontal="center"/>
    </xf>
    <xf numFmtId="10" fontId="2" fillId="0" borderId="0" xfId="0" applyNumberFormat="1" applyFont="1" applyAlignment="1">
      <alignment horizontal="center"/>
    </xf>
    <xf numFmtId="0" fontId="3" fillId="0" borderId="0" xfId="0" applyFont="1" applyAlignment="1">
      <alignment vertical="center"/>
    </xf>
    <xf numFmtId="0" fontId="4" fillId="0" borderId="0" xfId="0" applyFont="1" applyAlignment="1">
      <alignment horizontal="center"/>
    </xf>
    <xf numFmtId="0" fontId="2" fillId="0" borderId="0" xfId="0" applyFont="1" applyAlignment="1">
      <alignment horizontal="center"/>
    </xf>
    <xf numFmtId="0" fontId="4" fillId="0" borderId="0" xfId="0" applyFont="1" applyAlignment="1">
      <alignment vertical="center"/>
    </xf>
    <xf numFmtId="10" fontId="4" fillId="0" borderId="0" xfId="0" applyNumberFormat="1" applyFont="1" applyAlignment="1">
      <alignment wrapText="1"/>
    </xf>
    <xf numFmtId="0" fontId="4" fillId="0" borderId="0" xfId="0" applyFont="1" applyAlignment="1">
      <alignment wrapText="1"/>
    </xf>
    <xf numFmtId="0" fontId="6" fillId="0" borderId="1" xfId="0" applyFont="1" applyBorder="1" applyAlignment="1">
      <alignment horizontal="center" vertical="center"/>
    </xf>
    <xf numFmtId="14" fontId="6" fillId="0" borderId="2" xfId="0" applyNumberFormat="1" applyFont="1" applyBorder="1" applyAlignment="1">
      <alignment vertical="center" wrapText="1"/>
    </xf>
    <xf numFmtId="0" fontId="6" fillId="0" borderId="2" xfId="0" applyFont="1" applyBorder="1" applyAlignment="1">
      <alignment vertical="center" wrapText="1"/>
    </xf>
    <xf numFmtId="0" fontId="6" fillId="0" borderId="2" xfId="0" applyFont="1" applyBorder="1" applyAlignment="1">
      <alignment horizontal="center" vertical="center"/>
    </xf>
    <xf numFmtId="14" fontId="6" fillId="0" borderId="2" xfId="0" applyNumberFormat="1" applyFont="1" applyBorder="1" applyAlignment="1">
      <alignment horizontal="center" vertical="center" wrapText="1"/>
    </xf>
    <xf numFmtId="14" fontId="6" fillId="0" borderId="10" xfId="0" applyNumberFormat="1" applyFont="1" applyBorder="1" applyAlignment="1">
      <alignment horizontal="center" vertical="center" wrapText="1"/>
    </xf>
    <xf numFmtId="14" fontId="6" fillId="0" borderId="3" xfId="0" applyNumberFormat="1"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vertical="center" wrapText="1"/>
    </xf>
    <xf numFmtId="14" fontId="6" fillId="0" borderId="3" xfId="0" applyNumberFormat="1"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vertical="center" wrapText="1"/>
    </xf>
    <xf numFmtId="14" fontId="6" fillId="0" borderId="5" xfId="0" applyNumberFormat="1" applyFont="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8" xfId="0" applyFont="1" applyFill="1" applyBorder="1" applyAlignment="1">
      <alignment vertical="center" wrapText="1"/>
    </xf>
    <xf numFmtId="0" fontId="9" fillId="2" borderId="7" xfId="0" applyFont="1" applyFill="1" applyBorder="1" applyAlignment="1">
      <alignment horizontal="left" vertical="center"/>
    </xf>
    <xf numFmtId="0" fontId="0" fillId="0" borderId="0" xfId="0" applyAlignment="1">
      <alignment vertical="center" wrapText="1"/>
    </xf>
    <xf numFmtId="0" fontId="6" fillId="3" borderId="1" xfId="0" applyFont="1" applyFill="1" applyBorder="1" applyAlignment="1">
      <alignment horizontal="center" vertical="center"/>
    </xf>
    <xf numFmtId="0" fontId="6" fillId="3" borderId="4" xfId="0" applyFont="1" applyFill="1" applyBorder="1" applyAlignment="1">
      <alignment horizontal="center" vertical="center"/>
    </xf>
    <xf numFmtId="0" fontId="7" fillId="0" borderId="0" xfId="0" applyFont="1" applyAlignment="1">
      <alignment vertical="center"/>
    </xf>
    <xf numFmtId="0" fontId="8" fillId="0" borderId="0" xfId="0" applyFont="1"/>
    <xf numFmtId="0" fontId="8" fillId="0" borderId="11" xfId="0" applyFont="1" applyBorder="1" applyAlignment="1">
      <alignment vertical="center"/>
    </xf>
    <xf numFmtId="0" fontId="8" fillId="0" borderId="11" xfId="0" applyFont="1" applyBorder="1"/>
    <xf numFmtId="0" fontId="6" fillId="0" borderId="2" xfId="0" applyFont="1" applyFill="1" applyBorder="1" applyAlignment="1">
      <alignment vertical="center" wrapText="1"/>
    </xf>
    <xf numFmtId="0" fontId="10" fillId="0" borderId="2" xfId="1" applyBorder="1" applyAlignment="1">
      <alignment vertical="center" wrapText="1"/>
    </xf>
    <xf numFmtId="0" fontId="10" fillId="0" borderId="0" xfId="1" applyFill="1"/>
  </cellXfs>
  <cellStyles count="2">
    <cellStyle name="Hyperlink" xfId="1" builtinId="8"/>
    <cellStyle name="Normal" xfId="0" builtinId="0"/>
  </cellStyles>
  <dxfs count="6">
    <dxf>
      <font>
        <color auto="1"/>
      </font>
      <fill>
        <patternFill>
          <bgColor theme="5" tint="0.39994506668294322"/>
        </patternFill>
      </fill>
    </dxf>
    <dxf>
      <fill>
        <patternFill>
          <bgColor theme="9" tint="0.39994506668294322"/>
        </patternFill>
      </fill>
    </dxf>
    <dxf>
      <font>
        <color auto="1"/>
      </font>
      <fill>
        <patternFill>
          <bgColor theme="5" tint="0.39994506668294322"/>
        </patternFill>
      </fill>
    </dxf>
    <dxf>
      <fill>
        <patternFill>
          <bgColor theme="9" tint="0.39994506668294322"/>
        </patternFill>
      </fill>
    </dxf>
    <dxf>
      <font>
        <color auto="1"/>
      </font>
      <fill>
        <patternFill>
          <bgColor theme="5" tint="0.39994506668294322"/>
        </patternFill>
      </fill>
    </dxf>
    <dxf>
      <fill>
        <patternFill>
          <bgColor theme="9" tint="0.39994506668294322"/>
        </patternFill>
      </fill>
    </dxf>
  </dxfs>
  <tableStyles count="0" defaultTableStyle="TableStyleMedium2" defaultPivotStyle="PivotStyleLight16"/>
  <colors>
    <mruColors>
      <color rgb="FF0A337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72390</xdr:rowOff>
    </xdr:from>
    <xdr:to>
      <xdr:col>2</xdr:col>
      <xdr:colOff>575310</xdr:colOff>
      <xdr:row>1</xdr:row>
      <xdr:rowOff>213360</xdr:rowOff>
    </xdr:to>
    <xdr:pic>
      <xdr:nvPicPr>
        <xdr:cNvPr id="3" name="Picture 2">
          <a:extLst>
            <a:ext uri="{FF2B5EF4-FFF2-40B4-BE49-F238E27FC236}">
              <a16:creationId xmlns:a16="http://schemas.microsoft.com/office/drawing/2014/main" id="{4964B167-F029-92DA-76AF-6C46A7D506D3}"/>
            </a:ext>
          </a:extLst>
        </xdr:cNvPr>
        <xdr:cNvPicPr/>
      </xdr:nvPicPr>
      <xdr:blipFill>
        <a:blip xmlns:r="http://schemas.openxmlformats.org/officeDocument/2006/relationships" r:embed="rId1"/>
        <a:stretch>
          <a:fillRect/>
        </a:stretch>
      </xdr:blipFill>
      <xdr:spPr>
        <a:xfrm>
          <a:off x="114300" y="72390"/>
          <a:ext cx="933450" cy="4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ustinenergy.com/-/media/project/websites/austinenergy/contractors/ae_dg_interconnection_guide.pdf?rev=900b44e635db49a4ac10de4e63355d6b&amp;hash=4A3E1AEF0B0D726CF7B44C2416E1176E" TargetMode="External"/><Relationship Id="rId1" Type="http://schemas.openxmlformats.org/officeDocument/2006/relationships/hyperlink" Target="https://austinenergy.com/-/media/project/websites/austinenergy/contractors/designcriteriamanual.pdf?rev=ffb2001f65e84c1398ee9bb5907a4c35&amp;hash=D0870FFCA25B9C9F1D3DB02619FF157D"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8"/>
  <sheetViews>
    <sheetView showGridLines="0" tabSelected="1" topLeftCell="D1" zoomScale="115" zoomScaleNormal="115" workbookViewId="0">
      <selection activeCell="K39" sqref="K39"/>
    </sheetView>
  </sheetViews>
  <sheetFormatPr defaultColWidth="8.7109375" defaultRowHeight="15" x14ac:dyDescent="0.25"/>
  <cols>
    <col min="1" max="1" width="1.7109375" style="2" customWidth="1"/>
    <col min="2" max="2" width="4.85546875" style="2" bestFit="1" customWidth="1"/>
    <col min="3" max="3" width="9.85546875" style="2" bestFit="1" customWidth="1"/>
    <col min="4" max="4" width="14.5703125" style="2" customWidth="1"/>
    <col min="5" max="5" width="10.7109375" style="2" customWidth="1"/>
    <col min="6" max="6" width="12.42578125" style="9" bestFit="1" customWidth="1"/>
    <col min="7" max="7" width="12.42578125" style="9" customWidth="1"/>
    <col min="8" max="8" width="20.28515625" style="9" bestFit="1" customWidth="1"/>
    <col min="9" max="9" width="17.85546875" style="9" customWidth="1"/>
    <col min="10" max="10" width="42.42578125" style="12" customWidth="1"/>
    <col min="11" max="11" width="44.140625" style="2" customWidth="1"/>
    <col min="12" max="16384" width="8.7109375" style="2"/>
  </cols>
  <sheetData>
    <row r="1" spans="1:11" ht="25.15" customHeight="1" x14ac:dyDescent="0.35">
      <c r="A1" s="1"/>
      <c r="C1" s="3"/>
      <c r="D1" s="1"/>
      <c r="E1" s="34" t="s">
        <v>12</v>
      </c>
      <c r="F1" s="35"/>
      <c r="G1" s="35"/>
      <c r="H1" s="35"/>
      <c r="I1" s="35"/>
      <c r="J1" s="35"/>
      <c r="K1" s="1"/>
    </row>
    <row r="2" spans="1:11" ht="20.100000000000001" customHeight="1" thickBot="1" x14ac:dyDescent="0.4">
      <c r="A2" s="1"/>
      <c r="C2" s="7"/>
      <c r="D2" s="1"/>
      <c r="E2" s="36"/>
      <c r="F2" s="37"/>
      <c r="G2" s="37"/>
      <c r="H2" s="37"/>
      <c r="I2" s="37"/>
      <c r="J2" s="37"/>
      <c r="K2" s="1"/>
    </row>
    <row r="3" spans="1:11" s="10" customFormat="1" ht="12.75" x14ac:dyDescent="0.25">
      <c r="B3" s="26" t="s">
        <v>0</v>
      </c>
      <c r="C3" s="27" t="s">
        <v>1</v>
      </c>
      <c r="D3" s="27" t="s">
        <v>2</v>
      </c>
      <c r="E3" s="27" t="s">
        <v>3</v>
      </c>
      <c r="F3" s="27" t="s">
        <v>4</v>
      </c>
      <c r="G3" s="27" t="s">
        <v>5</v>
      </c>
      <c r="H3" s="27" t="s">
        <v>6</v>
      </c>
      <c r="I3" s="28" t="s">
        <v>7</v>
      </c>
      <c r="J3" s="29" t="s">
        <v>8</v>
      </c>
      <c r="K3" s="30" t="s">
        <v>9</v>
      </c>
    </row>
    <row r="4" spans="1:11" s="10" customFormat="1" ht="75" x14ac:dyDescent="0.25">
      <c r="B4" s="13">
        <v>1</v>
      </c>
      <c r="C4" s="14">
        <v>45176</v>
      </c>
      <c r="D4" s="15"/>
      <c r="E4" s="15" t="s">
        <v>13</v>
      </c>
      <c r="F4" s="16" t="s">
        <v>97</v>
      </c>
      <c r="G4" s="16" t="s">
        <v>14</v>
      </c>
      <c r="H4" s="17" t="s">
        <v>15</v>
      </c>
      <c r="I4" s="18" t="s">
        <v>16</v>
      </c>
      <c r="J4" s="31" t="s">
        <v>17</v>
      </c>
      <c r="K4" s="15" t="s">
        <v>90</v>
      </c>
    </row>
    <row r="5" spans="1:11" s="10" customFormat="1" ht="25.5" x14ac:dyDescent="0.25">
      <c r="B5" s="13">
        <f>B4+1</f>
        <v>2</v>
      </c>
      <c r="C5" s="14">
        <v>45184</v>
      </c>
      <c r="D5" s="15"/>
      <c r="E5" s="15" t="s">
        <v>18</v>
      </c>
      <c r="F5" s="16" t="s">
        <v>97</v>
      </c>
      <c r="G5" s="16" t="s">
        <v>11</v>
      </c>
      <c r="H5" s="17"/>
      <c r="I5" s="17" t="s">
        <v>19</v>
      </c>
      <c r="J5" s="15" t="s">
        <v>20</v>
      </c>
      <c r="K5" s="15" t="s">
        <v>78</v>
      </c>
    </row>
    <row r="6" spans="1:11" s="10" customFormat="1" ht="63.75" x14ac:dyDescent="0.25">
      <c r="B6" s="13">
        <f t="shared" ref="B6:B39" si="0">B5+1</f>
        <v>3</v>
      </c>
      <c r="C6" s="14">
        <v>45184</v>
      </c>
      <c r="D6" s="15"/>
      <c r="E6" s="15" t="s">
        <v>18</v>
      </c>
      <c r="F6" s="16" t="s">
        <v>10</v>
      </c>
      <c r="G6" s="16" t="s">
        <v>11</v>
      </c>
      <c r="H6" s="17"/>
      <c r="I6" s="17" t="s">
        <v>21</v>
      </c>
      <c r="J6" s="15" t="s">
        <v>22</v>
      </c>
      <c r="K6" s="15" t="s">
        <v>81</v>
      </c>
    </row>
    <row r="7" spans="1:11" s="10" customFormat="1" ht="38.25" x14ac:dyDescent="0.25">
      <c r="B7" s="32">
        <f t="shared" si="0"/>
        <v>4</v>
      </c>
      <c r="C7" s="14">
        <v>45184</v>
      </c>
      <c r="D7" s="15"/>
      <c r="E7" s="15" t="s">
        <v>18</v>
      </c>
      <c r="F7" s="16" t="s">
        <v>97</v>
      </c>
      <c r="G7" s="16" t="s">
        <v>11</v>
      </c>
      <c r="H7" s="17"/>
      <c r="I7" s="17" t="s">
        <v>23</v>
      </c>
      <c r="J7" s="15" t="s">
        <v>24</v>
      </c>
      <c r="K7" s="15" t="s">
        <v>80</v>
      </c>
    </row>
    <row r="8" spans="1:11" s="10" customFormat="1" ht="89.25" x14ac:dyDescent="0.25">
      <c r="B8" s="32">
        <f t="shared" si="0"/>
        <v>5</v>
      </c>
      <c r="C8" s="14">
        <v>45184</v>
      </c>
      <c r="D8" s="15"/>
      <c r="E8" s="15" t="s">
        <v>18</v>
      </c>
      <c r="F8" s="16" t="s">
        <v>97</v>
      </c>
      <c r="G8" s="16" t="s">
        <v>11</v>
      </c>
      <c r="H8" s="17"/>
      <c r="I8" s="17" t="s">
        <v>25</v>
      </c>
      <c r="J8" s="15" t="s">
        <v>26</v>
      </c>
      <c r="K8" s="15" t="s">
        <v>79</v>
      </c>
    </row>
    <row r="9" spans="1:11" s="10" customFormat="1" ht="51" x14ac:dyDescent="0.25">
      <c r="B9" s="13">
        <f t="shared" si="0"/>
        <v>6</v>
      </c>
      <c r="C9" s="14">
        <v>45184</v>
      </c>
      <c r="D9" s="15"/>
      <c r="E9" s="15" t="s">
        <v>18</v>
      </c>
      <c r="F9" s="16" t="s">
        <v>97</v>
      </c>
      <c r="G9" s="16" t="s">
        <v>11</v>
      </c>
      <c r="H9" s="17"/>
      <c r="I9" s="17" t="s">
        <v>19</v>
      </c>
      <c r="J9" s="15" t="s">
        <v>27</v>
      </c>
      <c r="K9" s="15" t="s">
        <v>67</v>
      </c>
    </row>
    <row r="10" spans="1:11" s="10" customFormat="1" ht="38.25" x14ac:dyDescent="0.25">
      <c r="B10" s="32">
        <f t="shared" si="0"/>
        <v>7</v>
      </c>
      <c r="C10" s="14">
        <v>45184</v>
      </c>
      <c r="D10" s="15"/>
      <c r="E10" s="15" t="s">
        <v>18</v>
      </c>
      <c r="F10" s="16" t="s">
        <v>97</v>
      </c>
      <c r="G10" s="16" t="s">
        <v>11</v>
      </c>
      <c r="H10" s="17"/>
      <c r="I10" s="17" t="s">
        <v>19</v>
      </c>
      <c r="J10" s="15" t="s">
        <v>28</v>
      </c>
      <c r="K10" s="15" t="s">
        <v>69</v>
      </c>
    </row>
    <row r="11" spans="1:11" s="10" customFormat="1" ht="51" x14ac:dyDescent="0.25">
      <c r="B11" s="13">
        <f t="shared" si="0"/>
        <v>8</v>
      </c>
      <c r="C11" s="14">
        <v>45184</v>
      </c>
      <c r="D11" s="15"/>
      <c r="E11" s="15" t="s">
        <v>18</v>
      </c>
      <c r="F11" s="16" t="s">
        <v>97</v>
      </c>
      <c r="G11" s="16" t="s">
        <v>11</v>
      </c>
      <c r="H11" s="17"/>
      <c r="I11" s="17" t="s">
        <v>19</v>
      </c>
      <c r="J11" s="15" t="s">
        <v>29</v>
      </c>
      <c r="K11" s="15" t="s">
        <v>72</v>
      </c>
    </row>
    <row r="12" spans="1:11" s="10" customFormat="1" ht="51" x14ac:dyDescent="0.25">
      <c r="B12" s="13">
        <f t="shared" si="0"/>
        <v>9</v>
      </c>
      <c r="C12" s="14">
        <v>45184</v>
      </c>
      <c r="D12" s="15"/>
      <c r="E12" s="15" t="s">
        <v>18</v>
      </c>
      <c r="F12" s="16" t="s">
        <v>10</v>
      </c>
      <c r="G12" s="16" t="s">
        <v>11</v>
      </c>
      <c r="H12" s="17"/>
      <c r="I12" s="17" t="s">
        <v>23</v>
      </c>
      <c r="J12" s="15" t="s">
        <v>30</v>
      </c>
      <c r="K12" s="15" t="s">
        <v>91</v>
      </c>
    </row>
    <row r="13" spans="1:11" s="10" customFormat="1" ht="38.25" x14ac:dyDescent="0.25">
      <c r="B13" s="13">
        <f t="shared" si="0"/>
        <v>10</v>
      </c>
      <c r="C13" s="14">
        <v>45184</v>
      </c>
      <c r="D13" s="15"/>
      <c r="E13" s="15" t="s">
        <v>18</v>
      </c>
      <c r="F13" s="16" t="s">
        <v>97</v>
      </c>
      <c r="G13" s="16" t="s">
        <v>11</v>
      </c>
      <c r="H13" s="17"/>
      <c r="I13" s="17" t="s">
        <v>31</v>
      </c>
      <c r="J13" s="15" t="s">
        <v>32</v>
      </c>
      <c r="K13" s="15" t="s">
        <v>68</v>
      </c>
    </row>
    <row r="14" spans="1:11" s="10" customFormat="1" ht="51" x14ac:dyDescent="0.25">
      <c r="B14" s="13">
        <f t="shared" si="0"/>
        <v>11</v>
      </c>
      <c r="C14" s="14">
        <v>45184</v>
      </c>
      <c r="D14" s="15"/>
      <c r="E14" s="15" t="s">
        <v>18</v>
      </c>
      <c r="F14" s="16" t="s">
        <v>10</v>
      </c>
      <c r="G14" s="16" t="s">
        <v>11</v>
      </c>
      <c r="H14" s="17"/>
      <c r="I14" s="17" t="s">
        <v>33</v>
      </c>
      <c r="J14" s="15" t="s">
        <v>34</v>
      </c>
      <c r="K14" s="15" t="s">
        <v>92</v>
      </c>
    </row>
    <row r="15" spans="1:11" s="10" customFormat="1" ht="38.25" x14ac:dyDescent="0.25">
      <c r="B15" s="13">
        <f t="shared" si="0"/>
        <v>12</v>
      </c>
      <c r="C15" s="14">
        <v>45184</v>
      </c>
      <c r="D15" s="15"/>
      <c r="E15" s="15" t="s">
        <v>18</v>
      </c>
      <c r="F15" s="16" t="s">
        <v>10</v>
      </c>
      <c r="G15" s="16" t="s">
        <v>11</v>
      </c>
      <c r="H15" s="17"/>
      <c r="I15" s="17" t="s">
        <v>25</v>
      </c>
      <c r="J15" s="15" t="s">
        <v>35</v>
      </c>
      <c r="K15" s="15" t="s">
        <v>70</v>
      </c>
    </row>
    <row r="16" spans="1:11" s="10" customFormat="1" ht="51" x14ac:dyDescent="0.25">
      <c r="B16" s="32">
        <f t="shared" si="0"/>
        <v>13</v>
      </c>
      <c r="C16" s="14">
        <v>45184</v>
      </c>
      <c r="D16" s="15"/>
      <c r="E16" s="15" t="s">
        <v>18</v>
      </c>
      <c r="F16" s="16" t="s">
        <v>97</v>
      </c>
      <c r="G16" s="16" t="s">
        <v>11</v>
      </c>
      <c r="H16" s="17"/>
      <c r="I16" s="17" t="s">
        <v>36</v>
      </c>
      <c r="J16" s="15" t="s">
        <v>37</v>
      </c>
      <c r="K16" s="15" t="s">
        <v>74</v>
      </c>
    </row>
    <row r="17" spans="2:11" s="10" customFormat="1" ht="25.5" x14ac:dyDescent="0.25">
      <c r="B17" s="32">
        <f t="shared" si="0"/>
        <v>14</v>
      </c>
      <c r="C17" s="14">
        <v>45184</v>
      </c>
      <c r="D17" s="15"/>
      <c r="E17" s="15" t="s">
        <v>18</v>
      </c>
      <c r="F17" s="16" t="s">
        <v>97</v>
      </c>
      <c r="G17" s="16" t="s">
        <v>11</v>
      </c>
      <c r="H17" s="17"/>
      <c r="I17" s="17" t="s">
        <v>23</v>
      </c>
      <c r="J17" s="15" t="s">
        <v>38</v>
      </c>
      <c r="K17" s="38" t="s">
        <v>82</v>
      </c>
    </row>
    <row r="18" spans="2:11" s="10" customFormat="1" ht="76.5" x14ac:dyDescent="0.25">
      <c r="B18" s="32">
        <f t="shared" si="0"/>
        <v>15</v>
      </c>
      <c r="C18" s="14">
        <v>45184</v>
      </c>
      <c r="D18" s="15"/>
      <c r="E18" s="15" t="s">
        <v>18</v>
      </c>
      <c r="F18" s="16" t="s">
        <v>97</v>
      </c>
      <c r="G18" s="16" t="s">
        <v>11</v>
      </c>
      <c r="H18" s="17"/>
      <c r="I18" s="17" t="s">
        <v>25</v>
      </c>
      <c r="J18" s="15" t="s">
        <v>39</v>
      </c>
      <c r="K18" s="38" t="s">
        <v>77</v>
      </c>
    </row>
    <row r="19" spans="2:11" s="10" customFormat="1" ht="38.25" x14ac:dyDescent="0.25">
      <c r="B19" s="13">
        <f t="shared" si="0"/>
        <v>16</v>
      </c>
      <c r="C19" s="14">
        <v>45184</v>
      </c>
      <c r="D19" s="15"/>
      <c r="E19" s="15" t="s">
        <v>18</v>
      </c>
      <c r="F19" s="16" t="s">
        <v>97</v>
      </c>
      <c r="G19" s="16" t="s">
        <v>11</v>
      </c>
      <c r="H19" s="17"/>
      <c r="I19" s="17" t="s">
        <v>25</v>
      </c>
      <c r="J19" s="15" t="s">
        <v>40</v>
      </c>
      <c r="K19" s="15" t="s">
        <v>94</v>
      </c>
    </row>
    <row r="20" spans="2:11" s="10" customFormat="1" ht="12.75" x14ac:dyDescent="0.25">
      <c r="B20" s="32">
        <f t="shared" si="0"/>
        <v>17</v>
      </c>
      <c r="C20" s="14">
        <v>45184</v>
      </c>
      <c r="D20" s="15"/>
      <c r="E20" s="15" t="s">
        <v>18</v>
      </c>
      <c r="F20" s="16" t="s">
        <v>97</v>
      </c>
      <c r="G20" s="16" t="s">
        <v>11</v>
      </c>
      <c r="H20" s="17"/>
      <c r="I20" s="17" t="s">
        <v>19</v>
      </c>
      <c r="J20" s="15" t="s">
        <v>41</v>
      </c>
      <c r="K20" s="38" t="s">
        <v>76</v>
      </c>
    </row>
    <row r="21" spans="2:11" s="10" customFormat="1" ht="12.75" x14ac:dyDescent="0.25">
      <c r="B21" s="13">
        <f t="shared" si="0"/>
        <v>18</v>
      </c>
      <c r="C21" s="14">
        <v>45184</v>
      </c>
      <c r="D21" s="15"/>
      <c r="E21" s="15" t="s">
        <v>18</v>
      </c>
      <c r="F21" s="16" t="s">
        <v>10</v>
      </c>
      <c r="G21" s="16" t="s">
        <v>11</v>
      </c>
      <c r="H21" s="17"/>
      <c r="I21" s="17" t="s">
        <v>19</v>
      </c>
      <c r="J21" s="38" t="s">
        <v>42</v>
      </c>
      <c r="K21" s="38" t="s">
        <v>69</v>
      </c>
    </row>
    <row r="22" spans="2:11" s="10" customFormat="1" ht="24" customHeight="1" x14ac:dyDescent="0.25">
      <c r="B22" s="13">
        <f t="shared" si="0"/>
        <v>19</v>
      </c>
      <c r="C22" s="14">
        <v>45184</v>
      </c>
      <c r="D22" s="15"/>
      <c r="E22" s="15" t="s">
        <v>18</v>
      </c>
      <c r="F22" s="16" t="s">
        <v>10</v>
      </c>
      <c r="G22" s="16" t="s">
        <v>11</v>
      </c>
      <c r="H22" s="17"/>
      <c r="I22" s="17" t="s">
        <v>43</v>
      </c>
      <c r="J22" s="15" t="s">
        <v>44</v>
      </c>
      <c r="K22" s="15" t="s">
        <v>69</v>
      </c>
    </row>
    <row r="23" spans="2:11" s="10" customFormat="1" ht="25.5" x14ac:dyDescent="0.25">
      <c r="B23" s="13">
        <f t="shared" si="0"/>
        <v>20</v>
      </c>
      <c r="C23" s="14">
        <v>45184</v>
      </c>
      <c r="D23" s="15"/>
      <c r="E23" s="15" t="s">
        <v>18</v>
      </c>
      <c r="F23" s="16" t="s">
        <v>97</v>
      </c>
      <c r="G23" s="16" t="s">
        <v>11</v>
      </c>
      <c r="H23" s="17"/>
      <c r="I23" s="17" t="s">
        <v>19</v>
      </c>
      <c r="J23" s="15" t="s">
        <v>45</v>
      </c>
      <c r="K23" s="15" t="s">
        <v>69</v>
      </c>
    </row>
    <row r="24" spans="2:11" s="10" customFormat="1" ht="38.25" x14ac:dyDescent="0.25">
      <c r="B24" s="13">
        <f t="shared" si="0"/>
        <v>21</v>
      </c>
      <c r="C24" s="14">
        <v>45184</v>
      </c>
      <c r="D24" s="15"/>
      <c r="E24" s="15" t="s">
        <v>18</v>
      </c>
      <c r="F24" s="16" t="s">
        <v>10</v>
      </c>
      <c r="G24" s="16" t="s">
        <v>11</v>
      </c>
      <c r="H24" s="17"/>
      <c r="I24" s="17" t="s">
        <v>43</v>
      </c>
      <c r="J24" s="15" t="s">
        <v>46</v>
      </c>
      <c r="K24" s="15" t="s">
        <v>83</v>
      </c>
    </row>
    <row r="25" spans="2:11" s="10" customFormat="1" ht="51" x14ac:dyDescent="0.25">
      <c r="B25" s="13">
        <f t="shared" si="0"/>
        <v>22</v>
      </c>
      <c r="C25" s="14">
        <v>45184</v>
      </c>
      <c r="D25" s="15"/>
      <c r="E25" s="15" t="s">
        <v>18</v>
      </c>
      <c r="F25" s="16" t="s">
        <v>97</v>
      </c>
      <c r="G25" s="16" t="s">
        <v>11</v>
      </c>
      <c r="H25" s="17"/>
      <c r="I25" s="17" t="s">
        <v>19</v>
      </c>
      <c r="J25" s="15" t="s">
        <v>47</v>
      </c>
      <c r="K25" s="15" t="s">
        <v>95</v>
      </c>
    </row>
    <row r="26" spans="2:11" s="10" customFormat="1" ht="51" x14ac:dyDescent="0.25">
      <c r="B26" s="13">
        <f t="shared" si="0"/>
        <v>23</v>
      </c>
      <c r="C26" s="14">
        <v>45184</v>
      </c>
      <c r="D26" s="15"/>
      <c r="E26" s="15" t="s">
        <v>18</v>
      </c>
      <c r="F26" s="16" t="s">
        <v>97</v>
      </c>
      <c r="G26" s="16" t="s">
        <v>11</v>
      </c>
      <c r="H26" s="17"/>
      <c r="I26" s="17" t="s">
        <v>19</v>
      </c>
      <c r="J26" s="15" t="s">
        <v>48</v>
      </c>
      <c r="K26" s="39" t="s">
        <v>86</v>
      </c>
    </row>
    <row r="27" spans="2:11" s="10" customFormat="1" ht="38.25" x14ac:dyDescent="0.25">
      <c r="B27" s="13">
        <f t="shared" si="0"/>
        <v>24</v>
      </c>
      <c r="C27" s="14">
        <v>45184</v>
      </c>
      <c r="D27" s="15"/>
      <c r="E27" s="15" t="s">
        <v>18</v>
      </c>
      <c r="F27" s="16" t="s">
        <v>97</v>
      </c>
      <c r="G27" s="16" t="s">
        <v>11</v>
      </c>
      <c r="H27" s="17"/>
      <c r="I27" s="17" t="s">
        <v>19</v>
      </c>
      <c r="J27" s="15" t="s">
        <v>49</v>
      </c>
      <c r="K27" s="15" t="s">
        <v>85</v>
      </c>
    </row>
    <row r="28" spans="2:11" s="10" customFormat="1" ht="38.25" x14ac:dyDescent="0.25">
      <c r="B28" s="13">
        <f t="shared" si="0"/>
        <v>25</v>
      </c>
      <c r="C28" s="14">
        <v>45184</v>
      </c>
      <c r="D28" s="15"/>
      <c r="E28" s="15" t="s">
        <v>18</v>
      </c>
      <c r="F28" s="16" t="s">
        <v>97</v>
      </c>
      <c r="G28" s="16" t="s">
        <v>11</v>
      </c>
      <c r="H28" s="17"/>
      <c r="I28" s="17" t="s">
        <v>43</v>
      </c>
      <c r="J28" s="15" t="s">
        <v>50</v>
      </c>
      <c r="K28" s="40" t="s">
        <v>84</v>
      </c>
    </row>
    <row r="29" spans="2:11" s="10" customFormat="1" ht="38.25" x14ac:dyDescent="0.25">
      <c r="B29" s="13">
        <f t="shared" si="0"/>
        <v>26</v>
      </c>
      <c r="C29" s="14">
        <v>45184</v>
      </c>
      <c r="D29" s="15"/>
      <c r="E29" s="15" t="s">
        <v>18</v>
      </c>
      <c r="F29" s="16" t="s">
        <v>10</v>
      </c>
      <c r="G29" s="16" t="s">
        <v>11</v>
      </c>
      <c r="H29" s="17"/>
      <c r="I29" s="17" t="s">
        <v>19</v>
      </c>
      <c r="J29" s="15" t="s">
        <v>51</v>
      </c>
      <c r="K29" s="15" t="s">
        <v>96</v>
      </c>
    </row>
    <row r="30" spans="2:11" s="10" customFormat="1" ht="38.25" x14ac:dyDescent="0.25">
      <c r="B30" s="13">
        <f t="shared" si="0"/>
        <v>27</v>
      </c>
      <c r="C30" s="14">
        <v>45184</v>
      </c>
      <c r="D30" s="15"/>
      <c r="E30" s="15" t="s">
        <v>18</v>
      </c>
      <c r="F30" s="16" t="s">
        <v>10</v>
      </c>
      <c r="G30" s="16" t="s">
        <v>11</v>
      </c>
      <c r="H30" s="17"/>
      <c r="I30" s="17" t="s">
        <v>52</v>
      </c>
      <c r="J30" s="15" t="s">
        <v>53</v>
      </c>
      <c r="K30" s="15" t="s">
        <v>98</v>
      </c>
    </row>
    <row r="31" spans="2:11" s="10" customFormat="1" ht="38.25" x14ac:dyDescent="0.25">
      <c r="B31" s="32">
        <f>B30+1</f>
        <v>28</v>
      </c>
      <c r="C31" s="14">
        <v>45184</v>
      </c>
      <c r="D31" s="15"/>
      <c r="E31" s="15" t="s">
        <v>18</v>
      </c>
      <c r="F31" s="16" t="s">
        <v>10</v>
      </c>
      <c r="G31" s="16" t="s">
        <v>11</v>
      </c>
      <c r="H31" s="17"/>
      <c r="I31" s="17" t="s">
        <v>23</v>
      </c>
      <c r="J31" s="15" t="s">
        <v>54</v>
      </c>
      <c r="K31" s="15" t="s">
        <v>75</v>
      </c>
    </row>
    <row r="32" spans="2:11" s="10" customFormat="1" ht="76.5" x14ac:dyDescent="0.25">
      <c r="B32" s="32">
        <f t="shared" si="0"/>
        <v>29</v>
      </c>
      <c r="C32" s="14">
        <v>45184</v>
      </c>
      <c r="D32" s="21"/>
      <c r="E32" s="15" t="s">
        <v>18</v>
      </c>
      <c r="F32" s="16" t="s">
        <v>10</v>
      </c>
      <c r="G32" s="16" t="s">
        <v>11</v>
      </c>
      <c r="H32" s="22"/>
      <c r="I32" s="17" t="s">
        <v>23</v>
      </c>
      <c r="J32" s="15" t="s">
        <v>55</v>
      </c>
      <c r="K32" s="38" t="s">
        <v>87</v>
      </c>
    </row>
    <row r="33" spans="2:11" s="10" customFormat="1" ht="26.25" thickBot="1" x14ac:dyDescent="0.3">
      <c r="B33" s="33">
        <f t="shared" si="0"/>
        <v>30</v>
      </c>
      <c r="C33" s="14">
        <v>45184</v>
      </c>
      <c r="D33" s="21"/>
      <c r="E33" s="15" t="s">
        <v>18</v>
      </c>
      <c r="F33" s="16" t="s">
        <v>10</v>
      </c>
      <c r="G33" s="16" t="s">
        <v>11</v>
      </c>
      <c r="H33" s="22"/>
      <c r="I33" s="17" t="s">
        <v>23</v>
      </c>
      <c r="J33" s="15" t="s">
        <v>56</v>
      </c>
      <c r="K33" s="38" t="s">
        <v>88</v>
      </c>
    </row>
    <row r="34" spans="2:11" s="10" customFormat="1" ht="26.25" thickBot="1" x14ac:dyDescent="0.3">
      <c r="B34" s="13">
        <f t="shared" si="0"/>
        <v>31</v>
      </c>
      <c r="C34" s="14">
        <v>45184</v>
      </c>
      <c r="D34" s="24"/>
      <c r="E34" s="15" t="s">
        <v>18</v>
      </c>
      <c r="F34" s="16" t="s">
        <v>10</v>
      </c>
      <c r="G34" s="16" t="s">
        <v>11</v>
      </c>
      <c r="H34" s="25"/>
      <c r="I34" s="17" t="s">
        <v>57</v>
      </c>
      <c r="J34" s="15" t="s">
        <v>58</v>
      </c>
      <c r="K34" s="15" t="s">
        <v>71</v>
      </c>
    </row>
    <row r="35" spans="2:11" s="10" customFormat="1" ht="39" thickBot="1" x14ac:dyDescent="0.3">
      <c r="B35" s="13">
        <f t="shared" si="0"/>
        <v>32</v>
      </c>
      <c r="C35" s="14">
        <v>45184</v>
      </c>
      <c r="D35" s="24"/>
      <c r="E35" s="15" t="s">
        <v>18</v>
      </c>
      <c r="F35" s="16" t="s">
        <v>10</v>
      </c>
      <c r="G35" s="16" t="s">
        <v>11</v>
      </c>
      <c r="H35" s="25"/>
      <c r="I35" s="17" t="s">
        <v>19</v>
      </c>
      <c r="J35" s="15" t="s">
        <v>59</v>
      </c>
      <c r="K35" s="15" t="s">
        <v>73</v>
      </c>
    </row>
    <row r="36" spans="2:11" s="10" customFormat="1" ht="26.25" thickBot="1" x14ac:dyDescent="0.3">
      <c r="B36" s="23">
        <f t="shared" si="0"/>
        <v>33</v>
      </c>
      <c r="C36" s="14">
        <v>45184</v>
      </c>
      <c r="D36" s="24"/>
      <c r="E36" s="15" t="s">
        <v>18</v>
      </c>
      <c r="F36" s="16" t="s">
        <v>10</v>
      </c>
      <c r="G36" s="16" t="s">
        <v>11</v>
      </c>
      <c r="H36" s="25"/>
      <c r="I36" s="17" t="s">
        <v>33</v>
      </c>
      <c r="J36" s="15" t="s">
        <v>60</v>
      </c>
      <c r="K36" s="15" t="s">
        <v>93</v>
      </c>
    </row>
    <row r="37" spans="2:11" s="10" customFormat="1" ht="26.25" thickBot="1" x14ac:dyDescent="0.3">
      <c r="B37" s="13">
        <f t="shared" si="0"/>
        <v>34</v>
      </c>
      <c r="C37" s="14">
        <v>45184</v>
      </c>
      <c r="D37" s="24"/>
      <c r="E37" s="15" t="s">
        <v>18</v>
      </c>
      <c r="F37" s="16" t="s">
        <v>10</v>
      </c>
      <c r="G37" s="16" t="s">
        <v>11</v>
      </c>
      <c r="H37" s="25"/>
      <c r="I37" s="17" t="s">
        <v>61</v>
      </c>
      <c r="J37" s="15" t="s">
        <v>62</v>
      </c>
      <c r="K37" s="15" t="s">
        <v>69</v>
      </c>
    </row>
    <row r="38" spans="2:11" s="4" customFormat="1" ht="38.25" x14ac:dyDescent="0.2">
      <c r="B38" s="13">
        <f t="shared" si="0"/>
        <v>35</v>
      </c>
      <c r="C38" s="14">
        <v>45184</v>
      </c>
      <c r="D38" s="15"/>
      <c r="E38" s="15" t="s">
        <v>63</v>
      </c>
      <c r="F38" s="16" t="s">
        <v>10</v>
      </c>
      <c r="G38" s="16"/>
      <c r="H38" s="17"/>
      <c r="I38" s="18" t="s">
        <v>43</v>
      </c>
      <c r="J38" s="19" t="s">
        <v>64</v>
      </c>
      <c r="K38" s="15" t="s">
        <v>70</v>
      </c>
    </row>
    <row r="39" spans="2:11" s="4" customFormat="1" ht="51.75" thickBot="1" x14ac:dyDescent="0.25">
      <c r="B39" s="23">
        <f t="shared" si="0"/>
        <v>36</v>
      </c>
      <c r="C39" s="14">
        <v>45184</v>
      </c>
      <c r="D39" s="15"/>
      <c r="E39" s="15" t="s">
        <v>63</v>
      </c>
      <c r="F39" s="20" t="s">
        <v>10</v>
      </c>
      <c r="G39" s="20"/>
      <c r="H39" s="17"/>
      <c r="I39" s="18" t="s">
        <v>65</v>
      </c>
      <c r="J39" s="15" t="s">
        <v>66</v>
      </c>
      <c r="K39" s="15" t="s">
        <v>89</v>
      </c>
    </row>
    <row r="40" spans="2:11" s="4" customFormat="1" ht="12.75" x14ac:dyDescent="0.2">
      <c r="F40" s="8"/>
      <c r="G40" s="8"/>
      <c r="H40" s="8"/>
      <c r="I40" s="8"/>
      <c r="J40" s="11"/>
      <c r="K40" s="5"/>
    </row>
    <row r="41" spans="2:11" s="4" customFormat="1" ht="12.75" x14ac:dyDescent="0.2">
      <c r="F41" s="8"/>
      <c r="G41" s="8"/>
      <c r="H41" s="8"/>
      <c r="I41" s="8"/>
      <c r="J41" s="11"/>
      <c r="K41" s="5"/>
    </row>
    <row r="42" spans="2:11" s="4" customFormat="1" ht="12.75" x14ac:dyDescent="0.2">
      <c r="F42" s="8"/>
      <c r="G42" s="8"/>
      <c r="H42" s="8"/>
      <c r="I42" s="8"/>
      <c r="J42" s="11"/>
      <c r="K42" s="5"/>
    </row>
    <row r="43" spans="2:11" x14ac:dyDescent="0.25">
      <c r="J43" s="11"/>
      <c r="K43" s="6"/>
    </row>
    <row r="44" spans="2:11" x14ac:dyDescent="0.25">
      <c r="J44" s="11"/>
      <c r="K44" s="6"/>
    </row>
    <row r="45" spans="2:11" x14ac:dyDescent="0.25">
      <c r="J45" s="11"/>
      <c r="K45" s="6"/>
    </row>
    <row r="46" spans="2:11" x14ac:dyDescent="0.25">
      <c r="J46" s="11"/>
      <c r="K46" s="6"/>
    </row>
    <row r="47" spans="2:11" x14ac:dyDescent="0.25">
      <c r="J47" s="11"/>
      <c r="K47" s="6"/>
    </row>
    <row r="48" spans="2:11" x14ac:dyDescent="0.25">
      <c r="J48" s="11"/>
      <c r="K48" s="6"/>
    </row>
    <row r="49" spans="10:11" x14ac:dyDescent="0.25">
      <c r="J49" s="11"/>
      <c r="K49" s="6"/>
    </row>
    <row r="50" spans="10:11" x14ac:dyDescent="0.25">
      <c r="J50" s="11"/>
      <c r="K50" s="6"/>
    </row>
    <row r="51" spans="10:11" x14ac:dyDescent="0.25">
      <c r="J51" s="11"/>
      <c r="K51" s="6"/>
    </row>
    <row r="52" spans="10:11" x14ac:dyDescent="0.25">
      <c r="J52" s="11"/>
      <c r="K52" s="6"/>
    </row>
    <row r="53" spans="10:11" x14ac:dyDescent="0.25">
      <c r="J53" s="11"/>
      <c r="K53" s="6"/>
    </row>
    <row r="54" spans="10:11" x14ac:dyDescent="0.25">
      <c r="J54" s="11"/>
      <c r="K54" s="6"/>
    </row>
    <row r="55" spans="10:11" x14ac:dyDescent="0.25">
      <c r="J55" s="11"/>
      <c r="K55" s="6"/>
    </row>
    <row r="56" spans="10:11" x14ac:dyDescent="0.25">
      <c r="J56" s="11"/>
      <c r="K56" s="6"/>
    </row>
    <row r="57" spans="10:11" x14ac:dyDescent="0.25">
      <c r="J57" s="11"/>
      <c r="K57" s="6"/>
    </row>
    <row r="58" spans="10:11" x14ac:dyDescent="0.25">
      <c r="J58" s="11"/>
      <c r="K58" s="6"/>
    </row>
  </sheetData>
  <mergeCells count="1">
    <mergeCell ref="E1:J2"/>
  </mergeCells>
  <phoneticPr fontId="5" type="noConversion"/>
  <conditionalFormatting sqref="F4:I39">
    <cfRule type="cellIs" dxfId="5" priority="7" operator="equal">
      <formula>"CLOSED"</formula>
    </cfRule>
    <cfRule type="cellIs" dxfId="4" priority="8" operator="equal">
      <formula>"OPEN"</formula>
    </cfRule>
  </conditionalFormatting>
  <conditionalFormatting sqref="J38">
    <cfRule type="cellIs" dxfId="3" priority="5" operator="equal">
      <formula>"CLOSED"</formula>
    </cfRule>
    <cfRule type="cellIs" dxfId="2" priority="6" operator="equal">
      <formula>"OPEN"</formula>
    </cfRule>
  </conditionalFormatting>
  <conditionalFormatting sqref="K5">
    <cfRule type="cellIs" dxfId="1" priority="13" operator="equal">
      <formula>"CLOSED"</formula>
    </cfRule>
    <cfRule type="cellIs" dxfId="0" priority="14" operator="equal">
      <formula>"OPEN"</formula>
    </cfRule>
  </conditionalFormatting>
  <dataValidations count="2">
    <dataValidation type="list" allowBlank="1" showInputMessage="1" showErrorMessage="1" sqref="F4:F39 G39" xr:uid="{00000000-0002-0000-0000-000000000000}">
      <formula1>"OPEN, CLOSED"</formula1>
    </dataValidation>
    <dataValidation type="list" allowBlank="1" showInputMessage="1" showErrorMessage="1" sqref="G4:G38" xr:uid="{82CC973A-0A2A-46F9-993A-A57435E07204}">
      <formula1>"HIGH, MEDIUM, LOW"</formula1>
    </dataValidation>
  </dataValidations>
  <hyperlinks>
    <hyperlink ref="K26" r:id="rId1" display="AE Interconnection Guide" xr:uid="{871A6043-32B0-4969-BFB4-7987F6CE1FB0}"/>
    <hyperlink ref="K28" r:id="rId2" xr:uid="{958EC83A-07D9-4B6A-AE4F-63EB32BBF657}"/>
  </hyperlinks>
  <pageMargins left="0.7" right="0.7" top="0.75" bottom="0.75" header="0.3" footer="0.3"/>
  <pageSetup paperSize="17" orientation="landscape"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DDC4292E1FC2459FCD01C1E8011D46" ma:contentTypeVersion="16" ma:contentTypeDescription="Create a new document." ma:contentTypeScope="" ma:versionID="a7f530cca2d8003f8a21821ea47f0d46">
  <xsd:schema xmlns:xsd="http://www.w3.org/2001/XMLSchema" xmlns:xs="http://www.w3.org/2001/XMLSchema" xmlns:p="http://schemas.microsoft.com/office/2006/metadata/properties" xmlns:ns2="d79236b6-f2ed-4f9a-8c25-c3d2cd874ce6" xmlns:ns3="d99eb59d-8e7a-4dbf-b821-c12593cf15a4" targetNamespace="http://schemas.microsoft.com/office/2006/metadata/properties" ma:root="true" ma:fieldsID="61f0d79fe50facb3c86e84992c3d78a7" ns2:_="" ns3:_="">
    <xsd:import namespace="d79236b6-f2ed-4f9a-8c25-c3d2cd874ce6"/>
    <xsd:import namespace="d99eb59d-8e7a-4dbf-b821-c12593cf15a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Location" minOccurs="0"/>
                <xsd:element ref="ns2:MediaServiceGenerationTime" minOccurs="0"/>
                <xsd:element ref="ns2:MediaServiceEventHashCode" minOccurs="0"/>
                <xsd:element ref="ns2:MediaServiceAutoTags" minOccurs="0"/>
                <xsd:element ref="ns2:MediaServiceOCR"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236b6-f2ed-4f9a-8c25-c3d2cd874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2ac6b54-1127-468c-8c22-518c0d20fd6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99eb59d-8e7a-4dbf-b821-c12593cf15a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3298b2c-63d9-479b-8846-f199c4bce36d}" ma:internalName="TaxCatchAll" ma:showField="CatchAllData" ma:web="d99eb59d-8e7a-4dbf-b821-c12593cf15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99eb59d-8e7a-4dbf-b821-c12593cf15a4" xsi:nil="true"/>
    <lcf76f155ced4ddcb4097134ff3c332f xmlns="d79236b6-f2ed-4f9a-8c25-c3d2cd874ce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92AA5C-43C8-4B60-AF4D-4EC083D2F3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9236b6-f2ed-4f9a-8c25-c3d2cd874ce6"/>
    <ds:schemaRef ds:uri="d99eb59d-8e7a-4dbf-b821-c12593cf15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31D778-E926-4766-93C2-F6004469AFD5}">
  <ds:schemaRefs>
    <ds:schemaRef ds:uri="http://schemas.microsoft.com/office/2006/metadata/properties"/>
    <ds:schemaRef ds:uri="http://schemas.microsoft.com/office/infopath/2007/PartnerControls"/>
    <ds:schemaRef ds:uri="d99eb59d-8e7a-4dbf-b821-c12593cf15a4"/>
    <ds:schemaRef ds:uri="d79236b6-f2ed-4f9a-8c25-c3d2cd874ce6"/>
  </ds:schemaRefs>
</ds:datastoreItem>
</file>

<file path=customXml/itemProps3.xml><?xml version="1.0" encoding="utf-8"?>
<ds:datastoreItem xmlns:ds="http://schemas.openxmlformats.org/officeDocument/2006/customXml" ds:itemID="{C0C71E97-702F-4CC0-B118-0A6CD236300E}">
  <ds:schemaRefs>
    <ds:schemaRef ds:uri="http://schemas.microsoft.com/sharepoint/v3/contenttype/forms"/>
  </ds:schemaRefs>
</ds:datastoreItem>
</file>

<file path=docMetadata/LabelInfo.xml><?xml version="1.0" encoding="utf-8"?>
<clbl:labelList xmlns:clbl="http://schemas.microsoft.com/office/2020/mipLabelMetadata">
  <clbl:label id="{487ff0d5-859f-4698-9b9b-079befd22fd5}" enabled="1" method="Standard" siteId="{482dc10d-9180-4c99-816e-70ee2557afd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Bidder Q&amp;A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 Martinez (MacCap)</dc:creator>
  <cp:keywords/>
  <dc:description/>
  <cp:lastModifiedBy>Tesfaye, Samuel</cp:lastModifiedBy>
  <cp:revision/>
  <dcterms:created xsi:type="dcterms:W3CDTF">2019-07-30T18:32:06Z</dcterms:created>
  <dcterms:modified xsi:type="dcterms:W3CDTF">2023-09-27T21:00:25Z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0x010100D3DDC4292E1FC2459FCD01C1E8011D46</vt:lpwstr>
  </property>
  <property fmtid="{D5CDD505-2E9C-101B-9397-08002B2CF9AE}" pid="4" name="Order">
    <vt:r8>100</vt:r8>
  </property>
  <property fmtid="{D5CDD505-2E9C-101B-9397-08002B2CF9AE}" pid="5" name="MediaServiceImageTags">
    <vt:lpwstr/>
  </property>
</Properties>
</file>